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276.10297\"/>
    </mc:Choice>
  </mc:AlternateContent>
  <bookViews>
    <workbookView xWindow="-120" yWindow="-120" windowWidth="29040" windowHeight="15990"/>
  </bookViews>
  <sheets>
    <sheet name="приложение №18" sheetId="3" r:id="rId1"/>
  </sheets>
  <calcPr calcId="152511" iterate="1"/>
</workbook>
</file>

<file path=xl/calcChain.xml><?xml version="1.0" encoding="utf-8"?>
<calcChain xmlns="http://schemas.openxmlformats.org/spreadsheetml/2006/main">
  <c r="E22" i="3" l="1"/>
  <c r="E25" i="3" l="1"/>
  <c r="E24" i="3"/>
  <c r="E23" i="3"/>
  <c r="E21" i="3"/>
  <c r="E20" i="3"/>
  <c r="E19" i="3"/>
  <c r="E18" i="3"/>
  <c r="B27" i="3" l="1"/>
  <c r="D27" i="3" l="1"/>
  <c r="E27" i="3" l="1"/>
  <c r="C27" i="3" l="1"/>
  <c r="B28" i="3" l="1"/>
  <c r="B29" i="3" l="1"/>
  <c r="F18" i="3"/>
  <c r="F24" i="3"/>
  <c r="F25" i="3"/>
  <c r="F20" i="3"/>
  <c r="F21" i="3"/>
  <c r="F22" i="3"/>
  <c r="F26" i="3"/>
  <c r="F19" i="3"/>
  <c r="F23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<sst xmlns="http://schemas.openxmlformats.org/spreadsheetml/2006/main" count="27" uniqueCount="26">
  <si>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</si>
  <si>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</si>
  <si>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</si>
  <si>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</si>
  <si>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</si>
  <si>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</si>
  <si>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</si>
  <si>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</si>
  <si>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</si>
  <si>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</si>
  <si>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</si>
  <si>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</si>
  <si>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</si>
  <si>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</si>
  <si>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</si>
  <si>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</si>
  <si>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</si>
  <si>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</si>
  <si>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</si>
  <si>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</si>
  <si>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</si>
  <si>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18</t>
  </si>
  <si>
    <t xml:space="preserve">Распределение межбюджетных трансфертов  бюджетам городских и сельских поселений  района на 2023 год </t>
  </si>
  <si>
    <t>Приложение 9</t>
  </si>
  <si>
    <t>от 20.09.2023 № 852</t>
  </si>
  <si>
    <t>от 05.12.2022 № 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</si>
</sst>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32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164" fontId="6" fillId="0" borderId="1" xfId="2" applyNumberFormat="1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4" fontId="6" fillId="0" borderId="1" xfId="2" applyNumberFormat="1" applyFont="1" applyBorder="1"/>
    <xf numFmtId="0" fontId="13" fillId="0" borderId="1" xfId="2" applyFont="1" applyBorder="1" applyAlignment="1">
      <alignment wrapText="1"/>
    </xf>
    <xf numFmtId="164" fontId="13" fillId="0" borderId="1" xfId="2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/>
    </xf>
    <xf numFmtId="0" fontId="14" fillId="0" borderId="1" xfId="2" applyFont="1" applyBorder="1"/>
    <xf numFmtId="164" fontId="5" fillId="0" borderId="1" xfId="2" applyNumberFormat="1" applyFont="1" applyBorder="1" applyAlignment="1">
      <alignment horizontal="center" wrapText="1"/>
    </xf>
    <xf numFmtId="40" fontId="16" fillId="0" borderId="0" xfId="5" applyNumberFormat="1" applyFont="1" applyAlignment="1" applyProtection="1">
      <alignment horizontal="center" wrapText="1"/>
      <protection hidden="1"/>
    </xf>
    <xf numFmtId="164" fontId="6" fillId="0" borderId="0" xfId="4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3" fillId="0" borderId="0" xfId="4" applyFont="1" applyAlignment="1">
      <alignment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="85" workbookViewId="0">
      <selection activeCell="F8" sqref="F8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6.140625" style="1" customWidth="1"/>
    <col min="7" max="7" width="9.140625" style="1"/>
    <col min="8" max="8" width="18" style="1" customWidth="1"/>
    <col min="9" max="16384" width="9.140625" style="1"/>
  </cols>
  <sheetData>
    <row r="1" spans="1:7" x14ac:dyDescent="0.25">
      <c r="F1" s="3" t="s">
        <v>23</v>
      </c>
    </row>
    <row r="2" spans="1:7" x14ac:dyDescent="0.25">
      <c r="F2" s="3" t="s">
        <v>20</v>
      </c>
    </row>
    <row r="3" spans="1:7" x14ac:dyDescent="0.25">
      <c r="F3" s="3" t="s">
        <v>24</v>
      </c>
    </row>
    <row r="6" spans="1:7" x14ac:dyDescent="0.25">
      <c r="F6" s="3" t="s">
        <v>21</v>
      </c>
      <c r="G6" s="3"/>
    </row>
    <row r="7" spans="1:7" x14ac:dyDescent="0.25">
      <c r="F7" s="3" t="s">
        <v>20</v>
      </c>
      <c r="G7" s="3"/>
    </row>
    <row r="8" spans="1:7" x14ac:dyDescent="0.25">
      <c r="F8" s="3" t="s">
        <v>25</v>
      </c>
      <c r="G8" s="3"/>
    </row>
    <row r="12" spans="1:7" ht="39" customHeight="1" x14ac:dyDescent="0.25">
      <c r="A12" s="23" t="s">
        <v>22</v>
      </c>
      <c r="B12" s="23"/>
      <c r="C12" s="23"/>
      <c r="D12" s="23"/>
      <c r="E12" s="23"/>
      <c r="F12" s="24"/>
    </row>
    <row r="13" spans="1:7" ht="18.75" customHeight="1" x14ac:dyDescent="0.25">
      <c r="A13" s="6"/>
      <c r="B13" s="6"/>
      <c r="C13" s="6"/>
      <c r="D13" s="6"/>
      <c r="E13" s="6"/>
      <c r="F13" s="3"/>
    </row>
    <row r="14" spans="1:7" s="8" customFormat="1" ht="30.75" customHeight="1" x14ac:dyDescent="0.25">
      <c r="A14" s="30" t="s">
        <v>19</v>
      </c>
      <c r="B14" s="26" t="s">
        <v>12</v>
      </c>
      <c r="C14" s="28" t="s">
        <v>13</v>
      </c>
      <c r="D14" s="28" t="s">
        <v>14</v>
      </c>
      <c r="E14" s="27" t="s">
        <v>15</v>
      </c>
      <c r="F14" s="26" t="s">
        <v>16</v>
      </c>
    </row>
    <row r="15" spans="1:7" s="8" customFormat="1" ht="13.5" customHeight="1" x14ac:dyDescent="0.25">
      <c r="A15" s="31"/>
      <c r="B15" s="27"/>
      <c r="C15" s="29"/>
      <c r="D15" s="29"/>
      <c r="E15" s="29"/>
      <c r="F15" s="26"/>
    </row>
    <row r="16" spans="1:7" s="8" customFormat="1" ht="15.75" customHeight="1" x14ac:dyDescent="0.25">
      <c r="A16" s="31"/>
      <c r="B16" s="27"/>
      <c r="C16" s="29"/>
      <c r="D16" s="29"/>
      <c r="E16" s="29"/>
      <c r="F16" s="26"/>
    </row>
    <row r="17" spans="1:8" s="9" customFormat="1" ht="43.5" customHeight="1" x14ac:dyDescent="0.25">
      <c r="A17" s="31"/>
      <c r="B17" s="27"/>
      <c r="C17" s="29"/>
      <c r="D17" s="29"/>
      <c r="E17" s="29"/>
      <c r="F17" s="26"/>
    </row>
    <row r="18" spans="1:8" ht="24" customHeight="1" x14ac:dyDescent="0.3">
      <c r="A18" s="16" t="s">
        <v>0</v>
      </c>
      <c r="B18" s="17">
        <v>101332.80000000002</v>
      </c>
      <c r="C18" s="17">
        <v>1868.8</v>
      </c>
      <c r="D18" s="18">
        <v>5684.9</v>
      </c>
      <c r="E18" s="17">
        <f>174738.51+211.1+64.7</f>
        <v>175014.31000000003</v>
      </c>
      <c r="F18" s="17">
        <f t="shared" ref="F18:F26" si="0">B18+C18+D18+E18</f>
        <v>283900.81000000006</v>
      </c>
      <c r="H18" s="21"/>
    </row>
    <row r="19" spans="1:8" ht="37.5" x14ac:dyDescent="0.3">
      <c r="A19" s="16" t="s">
        <v>1</v>
      </c>
      <c r="B19" s="17">
        <v>67827.799999999988</v>
      </c>
      <c r="C19" s="17">
        <v>877.2</v>
      </c>
      <c r="D19" s="18">
        <v>8025</v>
      </c>
      <c r="E19" s="17">
        <f>124181.18+233.1+107.9</f>
        <v>124522.18</v>
      </c>
      <c r="F19" s="17">
        <f t="shared" si="0"/>
        <v>201252.18</v>
      </c>
      <c r="H19" s="21"/>
    </row>
    <row r="20" spans="1:8" ht="22.5" customHeight="1" x14ac:dyDescent="0.3">
      <c r="A20" s="16" t="s">
        <v>2</v>
      </c>
      <c r="B20" s="17">
        <v>7307.8</v>
      </c>
      <c r="C20" s="17">
        <v>321.5</v>
      </c>
      <c r="D20" s="18">
        <v>1166.26</v>
      </c>
      <c r="E20" s="17">
        <f>93605.93+48.4+1587.2</f>
        <v>95241.529999999984</v>
      </c>
      <c r="F20" s="17">
        <f t="shared" si="0"/>
        <v>104037.08999999998</v>
      </c>
      <c r="H20" s="21"/>
    </row>
    <row r="21" spans="1:8" ht="24.75" customHeight="1" x14ac:dyDescent="0.3">
      <c r="A21" s="16" t="s">
        <v>3</v>
      </c>
      <c r="B21" s="17">
        <v>6083.4000000000005</v>
      </c>
      <c r="C21" s="17">
        <v>301.60000000000002</v>
      </c>
      <c r="D21" s="18">
        <v>2357.5</v>
      </c>
      <c r="E21" s="17">
        <f>85489.96+57.2+17982.9</f>
        <v>103530.06</v>
      </c>
      <c r="F21" s="17">
        <f t="shared" si="0"/>
        <v>112272.56</v>
      </c>
      <c r="H21" s="21"/>
    </row>
    <row r="22" spans="1:8" ht="22.5" customHeight="1" x14ac:dyDescent="0.3">
      <c r="A22" s="16" t="s">
        <v>4</v>
      </c>
      <c r="B22" s="17">
        <v>5350.2999999999993</v>
      </c>
      <c r="C22" s="17">
        <v>314.3</v>
      </c>
      <c r="D22" s="18">
        <v>4736.17</v>
      </c>
      <c r="E22" s="17">
        <f>258740.23+57.2+15.1+0.1+409.1</f>
        <v>259221.73000000004</v>
      </c>
      <c r="F22" s="17">
        <f t="shared" si="0"/>
        <v>269622.50000000006</v>
      </c>
      <c r="H22" s="21"/>
    </row>
    <row r="23" spans="1:8" ht="40.5" customHeight="1" x14ac:dyDescent="0.3">
      <c r="A23" s="16" t="s">
        <v>5</v>
      </c>
      <c r="B23" s="17">
        <v>1374.9</v>
      </c>
      <c r="C23" s="17">
        <v>308.5</v>
      </c>
      <c r="D23" s="17">
        <v>2231.9499999999998</v>
      </c>
      <c r="E23" s="17">
        <f>85415.5+74.7+64.7+12482.1</f>
        <v>98037</v>
      </c>
      <c r="F23" s="17">
        <f t="shared" si="0"/>
        <v>101952.35</v>
      </c>
      <c r="H23" s="21"/>
    </row>
    <row r="24" spans="1:8" ht="21.75" customHeight="1" x14ac:dyDescent="0.3">
      <c r="A24" s="16" t="s">
        <v>6</v>
      </c>
      <c r="B24" s="17">
        <v>14886.7</v>
      </c>
      <c r="C24" s="17">
        <v>327.2</v>
      </c>
      <c r="D24" s="18">
        <v>457.05</v>
      </c>
      <c r="E24" s="17">
        <f>299362.98+96.7+64.7+2112.1</f>
        <v>301636.47999999998</v>
      </c>
      <c r="F24" s="17">
        <f t="shared" si="0"/>
        <v>317307.43</v>
      </c>
      <c r="H24" s="21"/>
    </row>
    <row r="25" spans="1:8" ht="23.25" customHeight="1" x14ac:dyDescent="0.3">
      <c r="A25" s="16" t="s">
        <v>7</v>
      </c>
      <c r="B25" s="17">
        <v>12476.7</v>
      </c>
      <c r="C25" s="17">
        <v>315.90000000000003</v>
      </c>
      <c r="D25" s="18">
        <v>12822.09</v>
      </c>
      <c r="E25" s="17">
        <f>207467.08+109.9+59.4+53424.4</f>
        <v>261060.77999999997</v>
      </c>
      <c r="F25" s="17">
        <f t="shared" si="0"/>
        <v>286675.46999999997</v>
      </c>
      <c r="H25" s="21"/>
    </row>
    <row r="26" spans="1:8" ht="22.5" customHeight="1" x14ac:dyDescent="0.3">
      <c r="A26" s="16" t="s">
        <v>18</v>
      </c>
      <c r="B26" s="17"/>
      <c r="C26" s="17"/>
      <c r="D26" s="18">
        <v>0</v>
      </c>
      <c r="E26" s="17">
        <v>3000</v>
      </c>
      <c r="F26" s="17">
        <f t="shared" si="0"/>
        <v>3000</v>
      </c>
      <c r="H26" s="21"/>
    </row>
    <row r="27" spans="1:8" s="5" customFormat="1" ht="17.25" customHeight="1" x14ac:dyDescent="0.3">
      <c r="A27" s="19" t="s">
        <v>17</v>
      </c>
      <c r="B27" s="20">
        <f>SUM(B18:B26)</f>
        <v>216640.4</v>
      </c>
      <c r="C27" s="20">
        <f t="shared" ref="C27:F27" si="1">SUM(C18:C26)</f>
        <v>4635</v>
      </c>
      <c r="D27" s="20">
        <f t="shared" si="1"/>
        <v>37480.92</v>
      </c>
      <c r="E27" s="20">
        <f t="shared" si="1"/>
        <v>1421264.07</v>
      </c>
      <c r="F27" s="20">
        <f t="shared" si="1"/>
        <v>1680020.3900000001</v>
      </c>
    </row>
    <row r="28" spans="1:8" ht="20.25" hidden="1" customHeight="1" x14ac:dyDescent="0.25">
      <c r="A28" s="11" t="s">
        <v>8</v>
      </c>
      <c r="B28" s="10" t="e">
        <f>#REF!+#REF!</f>
        <v>#REF!</v>
      </c>
      <c r="C28" s="10"/>
      <c r="D28" s="15"/>
      <c r="E28" s="15"/>
      <c r="F28" s="4"/>
    </row>
    <row r="29" spans="1:8" s="7" customFormat="1" ht="35.25" hidden="1" customHeight="1" x14ac:dyDescent="0.25">
      <c r="A29" s="12" t="s">
        <v>9</v>
      </c>
      <c r="B29" s="14" t="e">
        <f>B28</f>
        <v>#REF!</v>
      </c>
      <c r="C29" s="14"/>
      <c r="D29" s="13"/>
      <c r="E29" s="13"/>
    </row>
    <row r="30" spans="1:8" hidden="1" x14ac:dyDescent="0.25"/>
    <row r="31" spans="1:8" s="3" customFormat="1" ht="63" hidden="1" customHeight="1" x14ac:dyDescent="0.25">
      <c r="A31" s="25" t="s">
        <v>10</v>
      </c>
      <c r="B31" s="25"/>
      <c r="C31" s="25"/>
      <c r="D31" s="25"/>
      <c r="E31" s="25"/>
    </row>
    <row r="32" spans="1:8" s="3" customFormat="1" hidden="1" x14ac:dyDescent="0.25">
      <c r="A32" s="2" t="s">
        <v>11</v>
      </c>
    </row>
    <row r="33" spans="2:5" x14ac:dyDescent="0.25">
      <c r="D33" s="3"/>
      <c r="E33" s="22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2:F12"/>
    <mergeCell ref="A31:E31"/>
    <mergeCell ref="B14:B17"/>
    <mergeCell ref="C14:C17"/>
    <mergeCell ref="D14:D17"/>
    <mergeCell ref="E14:E17"/>
    <mergeCell ref="F14:F17"/>
    <mergeCell ref="A14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2021-10-21T05:10:29Z</cp:lastPrinted>
  <dcterms:created xsi:type="dcterms:W3CDTF">1996-10-08T23:32:33Z</dcterms:created>
  <dcterms:modified xsi:type="dcterms:W3CDTF">2023-09-21T07:00:38Z</dcterms:modified>
</cp:coreProperties>
</file>